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https://unitedqualitybv.sharepoint.com/klanten/Docs/Lelystad/2024 gladheidbestrijding/EA tractie gladheidsbestrijding (1320) 2e procedure/06. Bestanden voor publicatie/"/>
    </mc:Choice>
  </mc:AlternateContent>
  <xr:revisionPtr revIDLastSave="46" documentId="8_{03603844-8264-408A-B915-43DB54CA75AC}" xr6:coauthVersionLast="47" xr6:coauthVersionMax="47" xr10:uidLastSave="{9C7F5FB9-8A31-459A-BFDE-35272FB1F5AD}"/>
  <bookViews>
    <workbookView xWindow="30240" yWindow="1440" windowWidth="25275" windowHeight="19635" activeTab="1" xr2:uid="{4857B533-C0D9-464C-9622-2003761ED35E}"/>
  </bookViews>
  <sheets>
    <sheet name="Voorblad" sheetId="35" r:id="rId1"/>
    <sheet name="P1 prijzenblad" sheetId="60" r:id="rId2"/>
  </sheets>
  <definedNames>
    <definedName name="_xlnm.Print_Area" localSheetId="1">'P1 prijzenblad'!$A$1:$D$32</definedName>
    <definedName name="_xlnm.Print_Area" localSheetId="0">Voorblad!$A$1:$J$25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7" i="60" l="1"/>
  <c r="D6" i="60"/>
  <c r="D5" i="60"/>
  <c r="D20" i="60" l="1"/>
  <c r="D18" i="60"/>
  <c r="D16" i="60"/>
  <c r="D11" i="60"/>
  <c r="D4" i="60"/>
  <c r="D7" i="60" l="1"/>
  <c r="B25" i="60" s="1"/>
  <c r="D21" i="60"/>
  <c r="B27" i="60" s="1"/>
  <c r="D12" i="60"/>
  <c r="B26" i="60" s="1"/>
  <c r="B28" i="60" l="1"/>
</calcChain>
</file>

<file path=xl/sharedStrings.xml><?xml version="1.0" encoding="utf-8"?>
<sst xmlns="http://schemas.openxmlformats.org/spreadsheetml/2006/main" count="44" uniqueCount="34">
  <si>
    <t>Totaal</t>
  </si>
  <si>
    <t>Inhoud:</t>
  </si>
  <si>
    <t>Prijs per eenheid (A)</t>
  </si>
  <si>
    <t>Subtotalen (AxB)</t>
  </si>
  <si>
    <t>Aantal (B)</t>
  </si>
  <si>
    <t xml:space="preserve">Totaalprijs </t>
  </si>
  <si>
    <t>Totaal inschrijfprijs</t>
  </si>
  <si>
    <t>Bemensing</t>
  </si>
  <si>
    <t>Strooien</t>
  </si>
  <si>
    <t>Tractie</t>
  </si>
  <si>
    <t xml:space="preserve">Prijzen totaal </t>
  </si>
  <si>
    <t>Totaal (1)</t>
  </si>
  <si>
    <t>Totaal (2)</t>
  </si>
  <si>
    <t>Totaal (3)</t>
  </si>
  <si>
    <t>Totaalprijs (1)</t>
  </si>
  <si>
    <t>Totaalprijs (2)</t>
  </si>
  <si>
    <t>Totaalprijs (3)</t>
  </si>
  <si>
    <t xml:space="preserve">Naam inschrijver: </t>
  </si>
  <si>
    <t>Consignatievergoeding medewerkers per seizoen.</t>
  </si>
  <si>
    <t xml:space="preserve">Velden in te vullen door inschrijver </t>
  </si>
  <si>
    <t>Europese openbare aanbesteding
Uitvoering gladheidbestrijding</t>
  </si>
  <si>
    <t>Alle door inschrijver verstrekte tarieven en prijzen zijn marktconform en realistisch. Indien blijkt dat er niet marktconform of realistisch wordt aangeboden, is opdrachtgever gerechtigd de inschrijving ongeldig te verklaren.
* * De aantallen zijn gebaseerd op voorgaande strooisezoenen, omdat het weerbeeld steeds extremer wordt is het lastig inschatten welke consequenties dit heeft voor de toekomst. De genoemde aantallen zijn fictief over de gehele looptijd van het contract en er kunnen geen rechten aan worden ontleend.
** De prijzen zoals ingevuld op het prijs invul formulier zijn inclusief alle kosten voortkomend uit het programma van eisen en wensen
** Bij opbrengsten dient inschrijver de prijs in te vullen met een "min" teken t.b.v. een juiste prijsberekening</t>
  </si>
  <si>
    <t>1. Tractie gladheidbestrijding per strooiseizoen, preventief</t>
  </si>
  <si>
    <t>2. Tractie gladheidbestrijding per strooiseizoen, curatief</t>
  </si>
  <si>
    <t>Voertuig en bemensing voor kleine strooier en sneeuwploeg, per uur.</t>
  </si>
  <si>
    <t>Voertuigen en bemensing voor uitvoering vlootschouw, per jaar.</t>
  </si>
  <si>
    <t>Prijzenblad perceel 1</t>
  </si>
  <si>
    <r>
      <t xml:space="preserve">Voertuig en bemensing voor kleine </t>
    </r>
    <r>
      <rPr>
        <b/>
        <sz val="9"/>
        <rFont val="Century Gothic"/>
        <family val="2"/>
      </rPr>
      <t>aanhangwagen</t>
    </r>
    <r>
      <rPr>
        <sz val="9"/>
        <rFont val="Century Gothic"/>
        <family val="2"/>
      </rPr>
      <t>strooier, per preventieve actie.</t>
    </r>
  </si>
  <si>
    <r>
      <t xml:space="preserve">Voertuig en bemensing voor kleine </t>
    </r>
    <r>
      <rPr>
        <b/>
        <sz val="9"/>
        <rFont val="Century Gothic"/>
        <family val="2"/>
      </rPr>
      <t>aanhangwagen</t>
    </r>
    <r>
      <rPr>
        <sz val="9"/>
        <rFont val="Century Gothic"/>
        <family val="2"/>
      </rPr>
      <t>strooier, per bruggenroute.</t>
    </r>
  </si>
  <si>
    <r>
      <t xml:space="preserve">Beschikbaarheidsvergoeding per voertuig voor kleine </t>
    </r>
    <r>
      <rPr>
        <b/>
        <sz val="9"/>
        <rFont val="Century Gothic"/>
        <family val="2"/>
      </rPr>
      <t>opzet</t>
    </r>
    <r>
      <rPr>
        <sz val="9"/>
        <rFont val="Century Gothic"/>
        <family val="2"/>
      </rPr>
      <t>strooier en/of sneeuwploeg per seizoen.</t>
    </r>
  </si>
  <si>
    <r>
      <t xml:space="preserve">Beschikbaarheidsvergoeding per voertuig voor kleine </t>
    </r>
    <r>
      <rPr>
        <b/>
        <sz val="9"/>
        <rFont val="Century Gothic"/>
        <family val="2"/>
      </rPr>
      <t>aanhangwagen</t>
    </r>
    <r>
      <rPr>
        <sz val="9"/>
        <rFont val="Century Gothic"/>
        <family val="2"/>
      </rPr>
      <t>strooier en/of sneeuwploeg per seizoen.</t>
    </r>
  </si>
  <si>
    <t>3. Vlootschouw en beschikbaarheidstelling</t>
  </si>
  <si>
    <r>
      <t xml:space="preserve">Voertuig en bemensing voor kleine </t>
    </r>
    <r>
      <rPr>
        <b/>
        <sz val="9"/>
        <rFont val="Century Gothic"/>
        <family val="2"/>
      </rPr>
      <t>opzet</t>
    </r>
    <r>
      <rPr>
        <sz val="9"/>
        <rFont val="Century Gothic"/>
        <family val="2"/>
      </rPr>
      <t>strooier, per preventieve actie of bruggenroute.</t>
    </r>
  </si>
  <si>
    <t>Prijzenblad Perceel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</si>
</sst>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41" x14ac:knownFonts="1">
    <font>
      <sz val="10"/>
      <name val="Arial"/>
    </font>
    <font>
      <b/>
      <sz val="10"/>
      <name val="Century Gothic"/>
      <family val="2"/>
    </font>
    <font>
      <sz val="10"/>
      <name val="Century Gothic"/>
      <family val="2"/>
    </font>
    <font>
      <sz val="10"/>
      <name val="Arial"/>
      <family val="2"/>
    </font>
    <font>
      <sz val="9"/>
      <name val="Century Gothic"/>
      <family val="2"/>
    </font>
    <font>
      <sz val="12"/>
      <name val="Century Gothic"/>
      <family val="2"/>
    </font>
    <font>
      <sz val="8"/>
      <name val="Arial"/>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b/>
      <sz val="12"/>
      <color rgb="FFFF0000"/>
      <name val="Century Gothic"/>
      <family val="2"/>
    </font>
    <font>
      <sz val="9"/>
      <color rgb="FFFF0000"/>
      <name val="Century Gothic"/>
      <family val="2"/>
    </font>
    <font>
      <b/>
      <sz val="9"/>
      <color theme="0"/>
      <name val="Century Gothic"/>
      <family val="2"/>
    </font>
    <font>
      <b/>
      <sz val="14"/>
      <name val="Century Gothic"/>
      <family val="2"/>
    </font>
    <font>
      <b/>
      <sz val="9"/>
      <color indexed="9"/>
      <name val="Century Gothic"/>
      <family val="2"/>
    </font>
    <font>
      <b/>
      <sz val="9"/>
      <name val="Century Gothic"/>
      <family val="2"/>
    </font>
    <font>
      <sz val="9"/>
      <name val="Arial"/>
      <family val="2"/>
    </font>
    <font>
      <b/>
      <sz val="12"/>
      <name val="Arial"/>
      <family val="2"/>
    </font>
    <font>
      <sz val="11"/>
      <color theme="1"/>
      <name val="Calibri"/>
      <family val="2"/>
      <scheme val="minor"/>
    </font>
    <font>
      <b/>
      <sz val="12"/>
      <color theme="1"/>
      <name val="Century Gothic"/>
      <family val="2"/>
    </font>
    <font>
      <sz val="10"/>
      <color rgb="FFFF0000"/>
      <name val="Century Gothic"/>
      <family val="2"/>
    </font>
    <font>
      <sz val="10"/>
      <name val="Arial"/>
      <family val="2"/>
    </font>
    <font>
      <b/>
      <sz val="18"/>
      <color rgb="FF0070C0"/>
      <name val="Century Gothic"/>
      <family val="2"/>
    </font>
    <font>
      <sz val="9"/>
      <color rgb="FF0000FF"/>
      <name val="Century Gothic"/>
      <family val="2"/>
    </font>
    <font>
      <sz val="10"/>
      <color rgb="FFFF0000"/>
      <name val="Arial"/>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0.14996795556505021"/>
        <bgColor indexed="64"/>
      </patternFill>
    </fill>
    <fill>
      <patternFill patternType="solid">
        <fgColor rgb="FF99CCFF"/>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s>
  <cellStyleXfs count="758">
    <xf numFmtId="0" fontId="0"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164" fontId="3" fillId="0" borderId="0" applyFont="0" applyFill="0" applyBorder="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44" fontId="25" fillId="0" borderId="0" applyFont="0" applyFill="0" applyBorder="0" applyAlignment="0" applyProtection="0"/>
    <xf numFmtId="44" fontId="25"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25" fillId="0" borderId="0"/>
    <xf numFmtId="44" fontId="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4" fontId="37" fillId="0" borderId="0" applyFont="0" applyFill="0" applyBorder="0" applyAlignment="0" applyProtection="0"/>
  </cellStyleXfs>
  <cellXfs count="59">
    <xf numFmtId="0" fontId="0" fillId="0" borderId="0" xfId="0"/>
    <xf numFmtId="0" fontId="2" fillId="0" borderId="0" xfId="0" applyFont="1"/>
    <xf numFmtId="0" fontId="2" fillId="0" borderId="0" xfId="0" applyFont="1" applyAlignment="1">
      <alignment vertical="top"/>
    </xf>
    <xf numFmtId="0" fontId="2" fillId="0" borderId="11" xfId="0" applyFont="1" applyBorder="1"/>
    <xf numFmtId="0" fontId="2" fillId="0" borderId="12" xfId="0" applyFont="1" applyBorder="1"/>
    <xf numFmtId="0" fontId="2" fillId="0" borderId="13" xfId="0" applyFont="1" applyBorder="1"/>
    <xf numFmtId="0" fontId="2" fillId="0" borderId="14" xfId="0" applyFont="1" applyBorder="1"/>
    <xf numFmtId="0" fontId="2" fillId="0" borderId="15" xfId="0" applyFont="1" applyBorder="1"/>
    <xf numFmtId="0" fontId="2" fillId="0" borderId="14" xfId="0" applyFont="1" applyBorder="1" applyAlignment="1">
      <alignment vertical="top"/>
    </xf>
    <xf numFmtId="0" fontId="2" fillId="0" borderId="15" xfId="0" applyFont="1" applyBorder="1" applyAlignment="1">
      <alignment vertical="top"/>
    </xf>
    <xf numFmtId="0" fontId="2" fillId="0" borderId="16" xfId="0" applyFont="1" applyBorder="1"/>
    <xf numFmtId="0" fontId="2" fillId="0" borderId="17" xfId="0" applyFont="1" applyBorder="1"/>
    <xf numFmtId="0" fontId="2" fillId="0" borderId="18" xfId="0" applyFont="1" applyBorder="1"/>
    <xf numFmtId="0" fontId="5" fillId="0" borderId="0" xfId="0" applyFont="1"/>
    <xf numFmtId="0" fontId="4" fillId="0" borderId="0" xfId="0" applyFont="1" applyAlignment="1">
      <alignment vertical="top"/>
    </xf>
    <xf numFmtId="0" fontId="4" fillId="0" borderId="0" xfId="0" applyFont="1"/>
    <xf numFmtId="0" fontId="1" fillId="0" borderId="0" xfId="0" applyFont="1"/>
    <xf numFmtId="0" fontId="36" fillId="0" borderId="0" xfId="0" applyFont="1"/>
    <xf numFmtId="0" fontId="29" fillId="0" borderId="21" xfId="0" applyFont="1" applyBorder="1" applyAlignment="1">
      <alignment vertical="center" wrapText="1"/>
    </xf>
    <xf numFmtId="0" fontId="4" fillId="0" borderId="0" xfId="0" applyFont="1" applyAlignment="1">
      <alignment wrapText="1"/>
    </xf>
    <xf numFmtId="0" fontId="30" fillId="24" borderId="10" xfId="0" applyFont="1" applyFill="1" applyBorder="1" applyAlignment="1">
      <alignment vertical="center" wrapText="1"/>
    </xf>
    <xf numFmtId="0" fontId="30" fillId="24" borderId="10" xfId="0" applyFont="1" applyFill="1" applyBorder="1" applyAlignment="1">
      <alignment horizontal="center" vertical="center" wrapText="1"/>
    </xf>
    <xf numFmtId="0" fontId="4" fillId="0" borderId="10" xfId="0" applyFont="1" applyBorder="1" applyAlignment="1">
      <alignment vertical="center" wrapText="1"/>
    </xf>
    <xf numFmtId="0" fontId="4" fillId="0" borderId="10" xfId="0" applyFont="1" applyBorder="1" applyAlignment="1">
      <alignment horizontal="center" vertical="center" wrapText="1"/>
    </xf>
    <xf numFmtId="44" fontId="4" fillId="0" borderId="10" xfId="757" applyFont="1" applyBorder="1" applyAlignment="1" applyProtection="1">
      <alignment vertical="center" wrapText="1"/>
    </xf>
    <xf numFmtId="0" fontId="27" fillId="0" borderId="0" xfId="0" applyFont="1" applyAlignment="1">
      <alignment wrapText="1"/>
    </xf>
    <xf numFmtId="0" fontId="4" fillId="0" borderId="0" xfId="0" applyFont="1" applyAlignment="1">
      <alignment vertical="center" wrapText="1"/>
    </xf>
    <xf numFmtId="0" fontId="31" fillId="27" borderId="19" xfId="0" applyFont="1" applyFill="1" applyBorder="1" applyAlignment="1">
      <alignment horizontal="center" vertical="center" wrapText="1"/>
    </xf>
    <xf numFmtId="44" fontId="31" fillId="29" borderId="20" xfId="0" applyNumberFormat="1" applyFont="1" applyFill="1" applyBorder="1" applyAlignment="1">
      <alignment vertical="center" wrapText="1"/>
    </xf>
    <xf numFmtId="0" fontId="27" fillId="0" borderId="0" xfId="0" applyFont="1" applyAlignment="1">
      <alignment vertical="center" wrapText="1"/>
    </xf>
    <xf numFmtId="0" fontId="31" fillId="0" borderId="0" xfId="0" applyFont="1" applyAlignment="1">
      <alignment horizontal="center" vertical="center" wrapText="1"/>
    </xf>
    <xf numFmtId="0" fontId="32" fillId="0" borderId="0" xfId="0" applyFont="1" applyAlignment="1">
      <alignment vertical="center" wrapText="1"/>
    </xf>
    <xf numFmtId="0" fontId="40" fillId="0" borderId="0" xfId="0" applyFont="1"/>
    <xf numFmtId="0" fontId="27" fillId="0" borderId="0" xfId="0" applyFont="1"/>
    <xf numFmtId="0" fontId="3" fillId="0" borderId="0" xfId="0" applyFont="1"/>
    <xf numFmtId="0" fontId="4" fillId="0" borderId="0" xfId="0" applyFont="1" applyAlignment="1">
      <alignment vertical="center"/>
    </xf>
    <xf numFmtId="0" fontId="33" fillId="30" borderId="10" xfId="0" applyFont="1" applyFill="1" applyBorder="1" applyAlignment="1">
      <alignment vertical="center" wrapText="1"/>
    </xf>
    <xf numFmtId="0" fontId="32" fillId="30" borderId="10" xfId="0" applyFont="1" applyFill="1" applyBorder="1" applyAlignment="1">
      <alignment vertical="center" wrapText="1"/>
    </xf>
    <xf numFmtId="0" fontId="4" fillId="0" borderId="0" xfId="0" applyFont="1" applyAlignment="1">
      <alignment horizontal="center" vertical="center" wrapText="1"/>
    </xf>
    <xf numFmtId="44" fontId="4" fillId="27" borderId="10" xfId="0" applyNumberFormat="1" applyFont="1" applyFill="1" applyBorder="1" applyAlignment="1">
      <alignment vertical="center" wrapText="1"/>
    </xf>
    <xf numFmtId="0" fontId="32" fillId="26" borderId="0" xfId="0" applyFont="1" applyFill="1" applyAlignment="1">
      <alignment vertical="center" wrapText="1"/>
    </xf>
    <xf numFmtId="0" fontId="31" fillId="0" borderId="22" xfId="0" applyFont="1" applyBorder="1" applyAlignment="1">
      <alignment horizontal="right" vertical="center" wrapText="1"/>
    </xf>
    <xf numFmtId="44" fontId="31" fillId="27" borderId="10" xfId="0" applyNumberFormat="1" applyFont="1" applyFill="1" applyBorder="1" applyAlignment="1">
      <alignment vertical="center" wrapText="1"/>
    </xf>
    <xf numFmtId="0" fontId="4" fillId="28" borderId="0" xfId="0" applyFont="1" applyFill="1"/>
    <xf numFmtId="44" fontId="4" fillId="28" borderId="10" xfId="757" applyFont="1" applyFill="1" applyBorder="1" applyAlignment="1" applyProtection="1">
      <alignment vertical="center" wrapText="1"/>
      <protection locked="0"/>
    </xf>
    <xf numFmtId="0" fontId="27" fillId="0" borderId="0" xfId="0" applyFont="1" applyAlignment="1">
      <alignment horizontal="left" vertical="top" wrapText="1"/>
    </xf>
    <xf numFmtId="0" fontId="27" fillId="0" borderId="0" xfId="0" applyFont="1" applyAlignment="1">
      <alignment horizontal="left" vertical="top"/>
    </xf>
    <xf numFmtId="0" fontId="26" fillId="0" borderId="14" xfId="0" applyFont="1" applyBorder="1" applyAlignment="1">
      <alignment horizontal="center" vertical="center" wrapText="1"/>
    </xf>
    <xf numFmtId="0" fontId="26" fillId="0" borderId="0" xfId="0" applyFont="1" applyAlignment="1">
      <alignment horizontal="center" vertical="center" wrapText="1"/>
    </xf>
    <xf numFmtId="0" fontId="26" fillId="0" borderId="15" xfId="0" applyFont="1" applyBorder="1" applyAlignment="1">
      <alignment horizontal="center" vertical="center" wrapText="1"/>
    </xf>
    <xf numFmtId="0" fontId="38" fillId="0" borderId="14" xfId="0" applyFont="1" applyBorder="1" applyAlignment="1">
      <alignment horizontal="center" vertical="center" wrapText="1"/>
    </xf>
    <xf numFmtId="0" fontId="38" fillId="0" borderId="0" xfId="0" applyFont="1" applyAlignment="1">
      <alignment horizontal="center" vertical="center" wrapText="1"/>
    </xf>
    <xf numFmtId="0" fontId="38" fillId="0" borderId="15" xfId="0" applyFont="1" applyBorder="1" applyAlignment="1">
      <alignment horizontal="center" vertical="center"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28" fillId="25" borderId="0" xfId="543" applyFont="1" applyFill="1" applyAlignment="1">
      <alignment horizontal="left" vertical="center" wrapText="1"/>
    </xf>
    <xf numFmtId="0" fontId="29" fillId="28" borderId="21" xfId="0" applyFont="1" applyFill="1" applyBorder="1" applyAlignment="1" applyProtection="1">
      <alignment horizontal="left" vertical="center" wrapText="1"/>
      <protection locked="0"/>
    </xf>
    <xf numFmtId="0" fontId="35" fillId="30" borderId="10" xfId="0" applyFont="1" applyFill="1" applyBorder="1" applyAlignment="1">
      <alignment horizontal="left" vertical="center" wrapText="1"/>
    </xf>
    <xf numFmtId="0" fontId="7" fillId="30" borderId="10" xfId="0" applyFont="1" applyFill="1" applyBorder="1" applyAlignment="1">
      <alignment horizontal="left" vertical="center" wrapText="1"/>
    </xf>
  </cellXfs>
  <cellStyles count="758">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Gekoppelde cel 10" xfId="392" xr:uid="{00000000-0005-0000-0000-000087010000}"/>
    <cellStyle name="Gekoppelde cel 11" xfId="393" xr:uid="{00000000-0005-0000-0000-000088010000}"/>
    <cellStyle name="Gekoppelde cel 12" xfId="394" xr:uid="{00000000-0005-0000-0000-000089010000}"/>
    <cellStyle name="Gekoppelde cel 13" xfId="395" xr:uid="{00000000-0005-0000-0000-00008A010000}"/>
    <cellStyle name="Gekoppelde cel 14" xfId="396" xr:uid="{00000000-0005-0000-0000-00008B010000}"/>
    <cellStyle name="Gekoppelde cel 15" xfId="397" xr:uid="{00000000-0005-0000-0000-00008C010000}"/>
    <cellStyle name="Gekoppelde cel 16" xfId="398" xr:uid="{00000000-0005-0000-0000-00008D010000}"/>
    <cellStyle name="Gekoppelde cel 2" xfId="399" xr:uid="{00000000-0005-0000-0000-00008E010000}"/>
    <cellStyle name="Gekoppelde cel 3" xfId="400" xr:uid="{00000000-0005-0000-0000-00008F010000}"/>
    <cellStyle name="Gekoppelde cel 4" xfId="401" xr:uid="{00000000-0005-0000-0000-000090010000}"/>
    <cellStyle name="Gekoppelde cel 5" xfId="402" xr:uid="{00000000-0005-0000-0000-000091010000}"/>
    <cellStyle name="Gekoppelde cel 6" xfId="403" xr:uid="{00000000-0005-0000-0000-000092010000}"/>
    <cellStyle name="Gekoppelde cel 7" xfId="404" xr:uid="{00000000-0005-0000-0000-000093010000}"/>
    <cellStyle name="Gekoppelde cel 8" xfId="405" xr:uid="{00000000-0005-0000-0000-000094010000}"/>
    <cellStyle name="Gekoppelde cel 9" xfId="406" xr:uid="{00000000-0005-0000-0000-000095010000}"/>
    <cellStyle name="Goed 10" xfId="407" xr:uid="{00000000-0005-0000-0000-000096010000}"/>
    <cellStyle name="Goed 11" xfId="408" xr:uid="{00000000-0005-0000-0000-000097010000}"/>
    <cellStyle name="Goed 12" xfId="409" xr:uid="{00000000-0005-0000-0000-000098010000}"/>
    <cellStyle name="Goed 13" xfId="410" xr:uid="{00000000-0005-0000-0000-000099010000}"/>
    <cellStyle name="Goed 14" xfId="411" xr:uid="{00000000-0005-0000-0000-00009A010000}"/>
    <cellStyle name="Goed 15" xfId="412" xr:uid="{00000000-0005-0000-0000-00009B010000}"/>
    <cellStyle name="Goed 16" xfId="413" xr:uid="{00000000-0005-0000-0000-00009C010000}"/>
    <cellStyle name="Goed 2" xfId="414" xr:uid="{00000000-0005-0000-0000-00009D010000}"/>
    <cellStyle name="Goed 3" xfId="415" xr:uid="{00000000-0005-0000-0000-00009E010000}"/>
    <cellStyle name="Goed 4" xfId="416" xr:uid="{00000000-0005-0000-0000-00009F010000}"/>
    <cellStyle name="Goed 5" xfId="417" xr:uid="{00000000-0005-0000-0000-0000A0010000}"/>
    <cellStyle name="Goed 6" xfId="418" xr:uid="{00000000-0005-0000-0000-0000A1010000}"/>
    <cellStyle name="Goed 7" xfId="419" xr:uid="{00000000-0005-0000-0000-0000A2010000}"/>
    <cellStyle name="Goed 8" xfId="420" xr:uid="{00000000-0005-0000-0000-0000A3010000}"/>
    <cellStyle name="Goed 9" xfId="421" xr:uid="{00000000-0005-0000-0000-0000A4010000}"/>
    <cellStyle name="Invoer 10" xfId="422" xr:uid="{00000000-0005-0000-0000-0000A5010000}"/>
    <cellStyle name="Invoer 11" xfId="423" xr:uid="{00000000-0005-0000-0000-0000A6010000}"/>
    <cellStyle name="Invoer 12" xfId="424" xr:uid="{00000000-0005-0000-0000-0000A7010000}"/>
    <cellStyle name="Invoer 13" xfId="425" xr:uid="{00000000-0005-0000-0000-0000A8010000}"/>
    <cellStyle name="Invoer 14" xfId="426" xr:uid="{00000000-0005-0000-0000-0000A9010000}"/>
    <cellStyle name="Invoer 15" xfId="427" xr:uid="{00000000-0005-0000-0000-0000AA010000}"/>
    <cellStyle name="Invoer 16" xfId="428" xr:uid="{00000000-0005-0000-0000-0000AB010000}"/>
    <cellStyle name="Invoer 2" xfId="429" xr:uid="{00000000-0005-0000-0000-0000AC010000}"/>
    <cellStyle name="Invoer 3" xfId="430" xr:uid="{00000000-0005-0000-0000-0000AD010000}"/>
    <cellStyle name="Invoer 4" xfId="431" xr:uid="{00000000-0005-0000-0000-0000AE010000}"/>
    <cellStyle name="Invoer 5" xfId="432" xr:uid="{00000000-0005-0000-0000-0000AF010000}"/>
    <cellStyle name="Invoer 6" xfId="433" xr:uid="{00000000-0005-0000-0000-0000B0010000}"/>
    <cellStyle name="Invoer 7" xfId="434" xr:uid="{00000000-0005-0000-0000-0000B1010000}"/>
    <cellStyle name="Invoer 8" xfId="435" xr:uid="{00000000-0005-0000-0000-0000B2010000}"/>
    <cellStyle name="Invoer 9" xfId="436" xr:uid="{00000000-0005-0000-0000-0000B3010000}"/>
    <cellStyle name="Kop 1 10" xfId="437" xr:uid="{00000000-0005-0000-0000-0000B4010000}"/>
    <cellStyle name="Kop 1 11" xfId="438" xr:uid="{00000000-0005-0000-0000-0000B5010000}"/>
    <cellStyle name="Kop 1 12" xfId="439" xr:uid="{00000000-0005-0000-0000-0000B6010000}"/>
    <cellStyle name="Kop 1 13" xfId="440" xr:uid="{00000000-0005-0000-0000-0000B7010000}"/>
    <cellStyle name="Kop 1 14" xfId="441" xr:uid="{00000000-0005-0000-0000-0000B8010000}"/>
    <cellStyle name="Kop 1 15" xfId="442" xr:uid="{00000000-0005-0000-0000-0000B9010000}"/>
    <cellStyle name="Kop 1 16" xfId="443" xr:uid="{00000000-0005-0000-0000-0000BA010000}"/>
    <cellStyle name="Kop 1 2" xfId="444" xr:uid="{00000000-0005-0000-0000-0000BB010000}"/>
    <cellStyle name="Kop 1 3" xfId="445" xr:uid="{00000000-0005-0000-0000-0000BC010000}"/>
    <cellStyle name="Kop 1 4" xfId="446" xr:uid="{00000000-0005-0000-0000-0000BD010000}"/>
    <cellStyle name="Kop 1 5" xfId="447" xr:uid="{00000000-0005-0000-0000-0000BE010000}"/>
    <cellStyle name="Kop 1 6" xfId="448" xr:uid="{00000000-0005-0000-0000-0000BF010000}"/>
    <cellStyle name="Kop 1 7" xfId="449" xr:uid="{00000000-0005-0000-0000-0000C0010000}"/>
    <cellStyle name="Kop 1 8" xfId="450" xr:uid="{00000000-0005-0000-0000-0000C1010000}"/>
    <cellStyle name="Kop 1 9" xfId="451" xr:uid="{00000000-0005-0000-0000-0000C2010000}"/>
    <cellStyle name="Kop 2 10" xfId="452" xr:uid="{00000000-0005-0000-0000-0000C3010000}"/>
    <cellStyle name="Kop 2 11" xfId="453" xr:uid="{00000000-0005-0000-0000-0000C4010000}"/>
    <cellStyle name="Kop 2 12" xfId="454" xr:uid="{00000000-0005-0000-0000-0000C5010000}"/>
    <cellStyle name="Kop 2 13" xfId="455" xr:uid="{00000000-0005-0000-0000-0000C6010000}"/>
    <cellStyle name="Kop 2 14" xfId="456" xr:uid="{00000000-0005-0000-0000-0000C7010000}"/>
    <cellStyle name="Kop 2 15" xfId="457" xr:uid="{00000000-0005-0000-0000-0000C8010000}"/>
    <cellStyle name="Kop 2 16" xfId="458" xr:uid="{00000000-0005-0000-0000-0000C9010000}"/>
    <cellStyle name="Kop 2 2" xfId="459" xr:uid="{00000000-0005-0000-0000-0000CA010000}"/>
    <cellStyle name="Kop 2 3" xfId="460" xr:uid="{00000000-0005-0000-0000-0000CB010000}"/>
    <cellStyle name="Kop 2 4" xfId="461" xr:uid="{00000000-0005-0000-0000-0000CC010000}"/>
    <cellStyle name="Kop 2 5" xfId="462" xr:uid="{00000000-0005-0000-0000-0000CD010000}"/>
    <cellStyle name="Kop 2 6" xfId="463" xr:uid="{00000000-0005-0000-0000-0000CE010000}"/>
    <cellStyle name="Kop 2 7" xfId="464" xr:uid="{00000000-0005-0000-0000-0000CF010000}"/>
    <cellStyle name="Kop 2 8" xfId="465" xr:uid="{00000000-0005-0000-0000-0000D0010000}"/>
    <cellStyle name="Kop 2 9" xfId="466" xr:uid="{00000000-0005-0000-0000-0000D1010000}"/>
    <cellStyle name="Kop 3 10" xfId="467" xr:uid="{00000000-0005-0000-0000-0000D2010000}"/>
    <cellStyle name="Kop 3 11" xfId="468" xr:uid="{00000000-0005-0000-0000-0000D3010000}"/>
    <cellStyle name="Kop 3 12" xfId="469" xr:uid="{00000000-0005-0000-0000-0000D4010000}"/>
    <cellStyle name="Kop 3 13" xfId="470" xr:uid="{00000000-0005-0000-0000-0000D5010000}"/>
    <cellStyle name="Kop 3 14" xfId="471" xr:uid="{00000000-0005-0000-0000-0000D6010000}"/>
    <cellStyle name="Kop 3 15" xfId="472" xr:uid="{00000000-0005-0000-0000-0000D7010000}"/>
    <cellStyle name="Kop 3 16" xfId="473" xr:uid="{00000000-0005-0000-0000-0000D8010000}"/>
    <cellStyle name="Kop 3 2" xfId="474" xr:uid="{00000000-0005-0000-0000-0000D9010000}"/>
    <cellStyle name="Kop 3 3" xfId="475" xr:uid="{00000000-0005-0000-0000-0000DA010000}"/>
    <cellStyle name="Kop 3 4" xfId="476" xr:uid="{00000000-0005-0000-0000-0000DB010000}"/>
    <cellStyle name="Kop 3 5" xfId="477" xr:uid="{00000000-0005-0000-0000-0000DC010000}"/>
    <cellStyle name="Kop 3 6" xfId="478" xr:uid="{00000000-0005-0000-0000-0000DD010000}"/>
    <cellStyle name="Kop 3 7" xfId="479" xr:uid="{00000000-0005-0000-0000-0000DE010000}"/>
    <cellStyle name="Kop 3 8" xfId="480" xr:uid="{00000000-0005-0000-0000-0000DF010000}"/>
    <cellStyle name="Kop 3 9" xfId="481" xr:uid="{00000000-0005-0000-0000-0000E0010000}"/>
    <cellStyle name="Kop 4 10" xfId="482" xr:uid="{00000000-0005-0000-0000-0000E1010000}"/>
    <cellStyle name="Kop 4 11" xfId="483" xr:uid="{00000000-0005-0000-0000-0000E2010000}"/>
    <cellStyle name="Kop 4 12" xfId="484" xr:uid="{00000000-0005-0000-0000-0000E3010000}"/>
    <cellStyle name="Kop 4 13" xfId="485" xr:uid="{00000000-0005-0000-0000-0000E4010000}"/>
    <cellStyle name="Kop 4 14" xfId="486" xr:uid="{00000000-0005-0000-0000-0000E5010000}"/>
    <cellStyle name="Kop 4 15" xfId="487" xr:uid="{00000000-0005-0000-0000-0000E6010000}"/>
    <cellStyle name="Kop 4 16" xfId="488" xr:uid="{00000000-0005-0000-0000-0000E7010000}"/>
    <cellStyle name="Kop 4 2" xfId="489" xr:uid="{00000000-0005-0000-0000-0000E8010000}"/>
    <cellStyle name="Kop 4 3" xfId="490" xr:uid="{00000000-0005-0000-0000-0000E9010000}"/>
    <cellStyle name="Kop 4 4" xfId="491" xr:uid="{00000000-0005-0000-0000-0000EA010000}"/>
    <cellStyle name="Kop 4 5" xfId="492" xr:uid="{00000000-0005-0000-0000-0000EB010000}"/>
    <cellStyle name="Kop 4 6" xfId="493" xr:uid="{00000000-0005-0000-0000-0000EC010000}"/>
    <cellStyle name="Kop 4 7" xfId="494" xr:uid="{00000000-0005-0000-0000-0000ED010000}"/>
    <cellStyle name="Kop 4 8" xfId="495" xr:uid="{00000000-0005-0000-0000-0000EE010000}"/>
    <cellStyle name="Kop 4 9" xfId="496" xr:uid="{00000000-0005-0000-0000-0000EF010000}"/>
    <cellStyle name="Neutraal 10" xfId="497" xr:uid="{00000000-0005-0000-0000-0000F0010000}"/>
    <cellStyle name="Neutraal 11" xfId="498" xr:uid="{00000000-0005-0000-0000-0000F1010000}"/>
    <cellStyle name="Neutraal 12" xfId="499" xr:uid="{00000000-0005-0000-0000-0000F2010000}"/>
    <cellStyle name="Neutraal 13" xfId="500" xr:uid="{00000000-0005-0000-0000-0000F3010000}"/>
    <cellStyle name="Neutraal 14" xfId="501" xr:uid="{00000000-0005-0000-0000-0000F4010000}"/>
    <cellStyle name="Neutraal 15" xfId="502" xr:uid="{00000000-0005-0000-0000-0000F5010000}"/>
    <cellStyle name="Neutraal 16" xfId="503" xr:uid="{00000000-0005-0000-0000-0000F6010000}"/>
    <cellStyle name="Neutraal 2" xfId="504" xr:uid="{00000000-0005-0000-0000-0000F7010000}"/>
    <cellStyle name="Neutraal 3" xfId="505" xr:uid="{00000000-0005-0000-0000-0000F8010000}"/>
    <cellStyle name="Neutraal 4" xfId="506" xr:uid="{00000000-0005-0000-0000-0000F9010000}"/>
    <cellStyle name="Neutraal 5" xfId="507" xr:uid="{00000000-0005-0000-0000-0000FA010000}"/>
    <cellStyle name="Neutraal 6" xfId="508" xr:uid="{00000000-0005-0000-0000-0000FB010000}"/>
    <cellStyle name="Neutraal 7" xfId="509" xr:uid="{00000000-0005-0000-0000-0000FC010000}"/>
    <cellStyle name="Neutraal 8" xfId="510" xr:uid="{00000000-0005-0000-0000-0000FD010000}"/>
    <cellStyle name="Neutraal 9" xfId="511" xr:uid="{00000000-0005-0000-0000-0000FE010000}"/>
    <cellStyle name="Notitie 10" xfId="512" xr:uid="{00000000-0005-0000-0000-0000FF010000}"/>
    <cellStyle name="Notitie 11" xfId="513" xr:uid="{00000000-0005-0000-0000-000000020000}"/>
    <cellStyle name="Notitie 12" xfId="514" xr:uid="{00000000-0005-0000-0000-000001020000}"/>
    <cellStyle name="Notitie 13" xfId="515" xr:uid="{00000000-0005-0000-0000-000002020000}"/>
    <cellStyle name="Notitie 14" xfId="516" xr:uid="{00000000-0005-0000-0000-000003020000}"/>
    <cellStyle name="Notitie 15" xfId="517" xr:uid="{00000000-0005-0000-0000-000004020000}"/>
    <cellStyle name="Notitie 16" xfId="518" xr:uid="{00000000-0005-0000-0000-000005020000}"/>
    <cellStyle name="Notitie 2" xfId="519" xr:uid="{00000000-0005-0000-0000-000006020000}"/>
    <cellStyle name="Notitie 2 2" xfId="520" xr:uid="{00000000-0005-0000-0000-000007020000}"/>
    <cellStyle name="Notitie 3" xfId="521" xr:uid="{00000000-0005-0000-0000-000008020000}"/>
    <cellStyle name="Notitie 4" xfId="522" xr:uid="{00000000-0005-0000-0000-000009020000}"/>
    <cellStyle name="Notitie 5" xfId="523" xr:uid="{00000000-0005-0000-0000-00000A020000}"/>
    <cellStyle name="Notitie 6" xfId="524" xr:uid="{00000000-0005-0000-0000-00000B020000}"/>
    <cellStyle name="Notitie 7" xfId="525" xr:uid="{00000000-0005-0000-0000-00000C020000}"/>
    <cellStyle name="Notitie 8" xfId="526" xr:uid="{00000000-0005-0000-0000-00000D020000}"/>
    <cellStyle name="Notitie 9" xfId="527" xr:uid="{00000000-0005-0000-0000-00000E020000}"/>
    <cellStyle name="Ongeldig 10" xfId="528" xr:uid="{00000000-0005-0000-0000-00000F020000}"/>
    <cellStyle name="Ongeldig 11" xfId="529" xr:uid="{00000000-0005-0000-0000-000010020000}"/>
    <cellStyle name="Ongeldig 12" xfId="530" xr:uid="{00000000-0005-0000-0000-000011020000}"/>
    <cellStyle name="Ongeldig 13" xfId="531" xr:uid="{00000000-0005-0000-0000-000012020000}"/>
    <cellStyle name="Ongeldig 14" xfId="532" xr:uid="{00000000-0005-0000-0000-000013020000}"/>
    <cellStyle name="Ongeldig 15" xfId="533" xr:uid="{00000000-0005-0000-0000-000014020000}"/>
    <cellStyle name="Ongeldig 16" xfId="534" xr:uid="{00000000-0005-0000-0000-000015020000}"/>
    <cellStyle name="Ongeldig 2" xfId="535" xr:uid="{00000000-0005-0000-0000-000016020000}"/>
    <cellStyle name="Ongeldig 3" xfId="536" xr:uid="{00000000-0005-0000-0000-000017020000}"/>
    <cellStyle name="Ongeldig 4" xfId="537" xr:uid="{00000000-0005-0000-0000-000018020000}"/>
    <cellStyle name="Ongeldig 5" xfId="538" xr:uid="{00000000-0005-0000-0000-000019020000}"/>
    <cellStyle name="Ongeldig 6" xfId="539" xr:uid="{00000000-0005-0000-0000-00001A020000}"/>
    <cellStyle name="Ongeldig 7" xfId="540" xr:uid="{00000000-0005-0000-0000-00001B020000}"/>
    <cellStyle name="Ongeldig 8" xfId="541" xr:uid="{00000000-0005-0000-0000-00001C020000}"/>
    <cellStyle name="Ongeldig 9" xfId="542" xr:uid="{00000000-0005-0000-0000-00001D020000}"/>
    <cellStyle name="Standaard" xfId="0" builtinId="0"/>
    <cellStyle name="Standaard 10" xfId="543" xr:uid="{00000000-0005-0000-0000-00001F020000}"/>
    <cellStyle name="Standaard 11" xfId="544" xr:uid="{00000000-0005-0000-0000-000020020000}"/>
    <cellStyle name="Standaard 11 2" xfId="647" xr:uid="{00000000-0005-0000-0000-000021020000}"/>
    <cellStyle name="Standaard 11 3" xfId="648" xr:uid="{00000000-0005-0000-0000-000022020000}"/>
    <cellStyle name="Standaard 11 4" xfId="649" xr:uid="{00000000-0005-0000-0000-000023020000}"/>
    <cellStyle name="Standaard 11 5" xfId="650" xr:uid="{00000000-0005-0000-0000-000024020000}"/>
    <cellStyle name="Standaard 11 6" xfId="651" xr:uid="{00000000-0005-0000-0000-000025020000}"/>
    <cellStyle name="Standaard 11 7" xfId="652" xr:uid="{00000000-0005-0000-0000-000026020000}"/>
    <cellStyle name="Standaard 12" xfId="545" xr:uid="{00000000-0005-0000-0000-000027020000}"/>
    <cellStyle name="Standaard 12 2" xfId="653" xr:uid="{00000000-0005-0000-0000-000028020000}"/>
    <cellStyle name="Standaard 12 3" xfId="654" xr:uid="{00000000-0005-0000-0000-000029020000}"/>
    <cellStyle name="Standaard 12 4" xfId="655" xr:uid="{00000000-0005-0000-0000-00002A020000}"/>
    <cellStyle name="Standaard 12 5" xfId="656" xr:uid="{00000000-0005-0000-0000-00002B020000}"/>
    <cellStyle name="Standaard 12 6" xfId="657" xr:uid="{00000000-0005-0000-0000-00002C020000}"/>
    <cellStyle name="Standaard 12 7" xfId="658" xr:uid="{00000000-0005-0000-0000-00002D020000}"/>
    <cellStyle name="Standaard 13" xfId="546" xr:uid="{00000000-0005-0000-0000-00002E020000}"/>
    <cellStyle name="Standaard 13 2" xfId="659" xr:uid="{00000000-0005-0000-0000-00002F020000}"/>
    <cellStyle name="Standaard 13 3" xfId="660" xr:uid="{00000000-0005-0000-0000-000030020000}"/>
    <cellStyle name="Standaard 13 4" xfId="661" xr:uid="{00000000-0005-0000-0000-000031020000}"/>
    <cellStyle name="Standaard 13 5" xfId="662" xr:uid="{00000000-0005-0000-0000-000032020000}"/>
    <cellStyle name="Standaard 13 6" xfId="663" xr:uid="{00000000-0005-0000-0000-000033020000}"/>
    <cellStyle name="Standaard 13 7" xfId="664" xr:uid="{00000000-0005-0000-0000-000034020000}"/>
    <cellStyle name="Standaard 14" xfId="547" xr:uid="{00000000-0005-0000-0000-000035020000}"/>
    <cellStyle name="Standaard 14 2" xfId="665" xr:uid="{00000000-0005-0000-0000-000036020000}"/>
    <cellStyle name="Standaard 14 3" xfId="666" xr:uid="{00000000-0005-0000-0000-000037020000}"/>
    <cellStyle name="Standaard 14 4" xfId="667" xr:uid="{00000000-0005-0000-0000-000038020000}"/>
    <cellStyle name="Standaard 14 5" xfId="668" xr:uid="{00000000-0005-0000-0000-000039020000}"/>
    <cellStyle name="Standaard 14 6" xfId="669" xr:uid="{00000000-0005-0000-0000-00003A020000}"/>
    <cellStyle name="Standaard 14 7" xfId="670" xr:uid="{00000000-0005-0000-0000-00003B020000}"/>
    <cellStyle name="Standaard 15" xfId="548" xr:uid="{00000000-0005-0000-0000-00003C020000}"/>
    <cellStyle name="Standaard 15 2" xfId="671" xr:uid="{00000000-0005-0000-0000-00003D020000}"/>
    <cellStyle name="Standaard 15 3" xfId="672" xr:uid="{00000000-0005-0000-0000-00003E020000}"/>
    <cellStyle name="Standaard 15 4" xfId="673" xr:uid="{00000000-0005-0000-0000-00003F020000}"/>
    <cellStyle name="Standaard 15 5" xfId="674" xr:uid="{00000000-0005-0000-0000-000040020000}"/>
    <cellStyle name="Standaard 15 6" xfId="675" xr:uid="{00000000-0005-0000-0000-000041020000}"/>
    <cellStyle name="Standaard 15 7" xfId="676" xr:uid="{00000000-0005-0000-0000-000042020000}"/>
    <cellStyle name="Standaard 16" xfId="549" xr:uid="{00000000-0005-0000-0000-000043020000}"/>
    <cellStyle name="Standaard 17" xfId="550" xr:uid="{00000000-0005-0000-0000-000044020000}"/>
    <cellStyle name="Standaard 18" xfId="551" xr:uid="{00000000-0005-0000-0000-000045020000}"/>
    <cellStyle name="Standaard 19" xfId="552" xr:uid="{00000000-0005-0000-0000-000046020000}"/>
    <cellStyle name="Standaard 19 2" xfId="553" xr:uid="{00000000-0005-0000-0000-000047020000}"/>
    <cellStyle name="Standaard 19 2 2" xfId="678" xr:uid="{00000000-0005-0000-0000-000048020000}"/>
    <cellStyle name="Standaard 19 2 3" xfId="677" xr:uid="{00000000-0005-0000-0000-000049020000}"/>
    <cellStyle name="Standaard 19 3" xfId="554" xr:uid="{00000000-0005-0000-0000-00004A020000}"/>
    <cellStyle name="Standaard 2" xfId="555" xr:uid="{00000000-0005-0000-0000-00004B020000}"/>
    <cellStyle name="Standaard 2 2" xfId="679" xr:uid="{00000000-0005-0000-0000-00004C020000}"/>
    <cellStyle name="Standaard 2 3" xfId="680" xr:uid="{00000000-0005-0000-0000-00004D020000}"/>
    <cellStyle name="Standaard 2 4" xfId="681" xr:uid="{00000000-0005-0000-0000-00004E020000}"/>
    <cellStyle name="Standaard 2 5" xfId="682" xr:uid="{00000000-0005-0000-0000-00004F020000}"/>
    <cellStyle name="Standaard 2 6" xfId="683" xr:uid="{00000000-0005-0000-0000-000050020000}"/>
    <cellStyle name="Standaard 2 7" xfId="684" xr:uid="{00000000-0005-0000-0000-000051020000}"/>
    <cellStyle name="Standaard 20" xfId="556" xr:uid="{00000000-0005-0000-0000-000052020000}"/>
    <cellStyle name="Standaard 21" xfId="557" xr:uid="{00000000-0005-0000-0000-000053020000}"/>
    <cellStyle name="Standaard 22" xfId="558" xr:uid="{00000000-0005-0000-0000-000054020000}"/>
    <cellStyle name="Standaard 23" xfId="559" xr:uid="{00000000-0005-0000-0000-000055020000}"/>
    <cellStyle name="Standaard 24" xfId="560" xr:uid="{00000000-0005-0000-0000-000056020000}"/>
    <cellStyle name="Standaard 25" xfId="685" xr:uid="{00000000-0005-0000-0000-000057020000}"/>
    <cellStyle name="Standaard 25 2" xfId="686" xr:uid="{00000000-0005-0000-0000-000058020000}"/>
    <cellStyle name="Standaard 25 2 2" xfId="687" xr:uid="{00000000-0005-0000-0000-000059020000}"/>
    <cellStyle name="Standaard 25 2 2 2" xfId="688" xr:uid="{00000000-0005-0000-0000-00005A020000}"/>
    <cellStyle name="Standaard 25 2 2 2 2" xfId="748" xr:uid="{00000000-0005-0000-0000-00005B020000}"/>
    <cellStyle name="Standaard 25 2 2 3" xfId="747" xr:uid="{00000000-0005-0000-0000-00005C020000}"/>
    <cellStyle name="Standaard 25 2 3" xfId="689" xr:uid="{00000000-0005-0000-0000-00005D020000}"/>
    <cellStyle name="Standaard 25 2 3 2" xfId="749" xr:uid="{00000000-0005-0000-0000-00005E020000}"/>
    <cellStyle name="Standaard 25 2 4" xfId="746" xr:uid="{00000000-0005-0000-0000-00005F020000}"/>
    <cellStyle name="Standaard 25 3" xfId="690" xr:uid="{00000000-0005-0000-0000-000060020000}"/>
    <cellStyle name="Standaard 25 3 2" xfId="691" xr:uid="{00000000-0005-0000-0000-000061020000}"/>
    <cellStyle name="Standaard 25 3 2 2" xfId="692" xr:uid="{00000000-0005-0000-0000-000062020000}"/>
    <cellStyle name="Standaard 25 3 2 2 2" xfId="752" xr:uid="{00000000-0005-0000-0000-000063020000}"/>
    <cellStyle name="Standaard 25 3 2 3" xfId="751" xr:uid="{00000000-0005-0000-0000-000064020000}"/>
    <cellStyle name="Standaard 25 3 3" xfId="693" xr:uid="{00000000-0005-0000-0000-000065020000}"/>
    <cellStyle name="Standaard 25 3 3 2" xfId="753" xr:uid="{00000000-0005-0000-0000-000066020000}"/>
    <cellStyle name="Standaard 25 3 4" xfId="750" xr:uid="{00000000-0005-0000-0000-000067020000}"/>
    <cellStyle name="Standaard 25 4" xfId="694" xr:uid="{00000000-0005-0000-0000-000068020000}"/>
    <cellStyle name="Standaard 25 4 2" xfId="695" xr:uid="{00000000-0005-0000-0000-000069020000}"/>
    <cellStyle name="Standaard 25 4 2 2" xfId="755" xr:uid="{00000000-0005-0000-0000-00006A020000}"/>
    <cellStyle name="Standaard 25 4 3" xfId="754" xr:uid="{00000000-0005-0000-0000-00006B020000}"/>
    <cellStyle name="Standaard 25 5" xfId="696" xr:uid="{00000000-0005-0000-0000-00006C020000}"/>
    <cellStyle name="Standaard 25 5 2" xfId="756" xr:uid="{00000000-0005-0000-0000-00006D020000}"/>
    <cellStyle name="Standaard 25 6" xfId="745" xr:uid="{00000000-0005-0000-0000-00006E020000}"/>
    <cellStyle name="Standaard 3" xfId="561" xr:uid="{00000000-0005-0000-0000-00006F020000}"/>
    <cellStyle name="Standaard 3 2" xfId="562" xr:uid="{00000000-0005-0000-0000-000070020000}"/>
    <cellStyle name="Standaard 3 3" xfId="697" xr:uid="{00000000-0005-0000-0000-000071020000}"/>
    <cellStyle name="Standaard 3 3 2" xfId="743" xr:uid="{00000000-0005-0000-0000-000072020000}"/>
    <cellStyle name="Standaard 3 3 2 2" xfId="646" xr:uid="{00000000-0005-0000-0000-000073020000}"/>
    <cellStyle name="Standaard 3 4" xfId="698" xr:uid="{00000000-0005-0000-0000-000074020000}"/>
    <cellStyle name="Standaard 3 5" xfId="699" xr:uid="{00000000-0005-0000-0000-000075020000}"/>
    <cellStyle name="Standaard 3 6" xfId="700" xr:uid="{00000000-0005-0000-0000-000076020000}"/>
    <cellStyle name="Standaard 3 7" xfId="701" xr:uid="{00000000-0005-0000-0000-000077020000}"/>
    <cellStyle name="Standaard 4" xfId="563" xr:uid="{00000000-0005-0000-0000-000078020000}"/>
    <cellStyle name="Standaard 4 2" xfId="702" xr:uid="{00000000-0005-0000-0000-000079020000}"/>
    <cellStyle name="Standaard 4 3" xfId="703" xr:uid="{00000000-0005-0000-0000-00007A020000}"/>
    <cellStyle name="Standaard 4 4" xfId="704" xr:uid="{00000000-0005-0000-0000-00007B020000}"/>
    <cellStyle name="Standaard 4 5" xfId="705" xr:uid="{00000000-0005-0000-0000-00007C020000}"/>
    <cellStyle name="Standaard 4 6" xfId="706" xr:uid="{00000000-0005-0000-0000-00007D020000}"/>
    <cellStyle name="Standaard 4 7" xfId="707" xr:uid="{00000000-0005-0000-0000-00007E020000}"/>
    <cellStyle name="Standaard 5" xfId="564" xr:uid="{00000000-0005-0000-0000-00007F020000}"/>
    <cellStyle name="Standaard 5 2" xfId="708" xr:uid="{00000000-0005-0000-0000-000080020000}"/>
    <cellStyle name="Standaard 5 3" xfId="709" xr:uid="{00000000-0005-0000-0000-000081020000}"/>
    <cellStyle name="Standaard 5 4" xfId="710" xr:uid="{00000000-0005-0000-0000-000082020000}"/>
    <cellStyle name="Standaard 5 5" xfId="711" xr:uid="{00000000-0005-0000-0000-000083020000}"/>
    <cellStyle name="Standaard 5 6" xfId="712" xr:uid="{00000000-0005-0000-0000-000084020000}"/>
    <cellStyle name="Standaard 5 7" xfId="713" xr:uid="{00000000-0005-0000-0000-000085020000}"/>
    <cellStyle name="Standaard 6" xfId="565" xr:uid="{00000000-0005-0000-0000-000086020000}"/>
    <cellStyle name="Standaard 6 2" xfId="714" xr:uid="{00000000-0005-0000-0000-000087020000}"/>
    <cellStyle name="Standaard 6 3" xfId="715" xr:uid="{00000000-0005-0000-0000-000088020000}"/>
    <cellStyle name="Standaard 6 4" xfId="716" xr:uid="{00000000-0005-0000-0000-000089020000}"/>
    <cellStyle name="Standaard 6 5" xfId="717" xr:uid="{00000000-0005-0000-0000-00008A020000}"/>
    <cellStyle name="Standaard 6 6" xfId="718" xr:uid="{00000000-0005-0000-0000-00008B020000}"/>
    <cellStyle name="Standaard 6 7" xfId="719" xr:uid="{00000000-0005-0000-0000-00008C020000}"/>
    <cellStyle name="Standaard 7" xfId="566" xr:uid="{00000000-0005-0000-0000-00008D020000}"/>
    <cellStyle name="Standaard 7 2" xfId="720" xr:uid="{00000000-0005-0000-0000-00008E020000}"/>
    <cellStyle name="Standaard 7 3" xfId="721" xr:uid="{00000000-0005-0000-0000-00008F020000}"/>
    <cellStyle name="Standaard 7 4" xfId="722" xr:uid="{00000000-0005-0000-0000-000090020000}"/>
    <cellStyle name="Standaard 7 5" xfId="723" xr:uid="{00000000-0005-0000-0000-000091020000}"/>
    <cellStyle name="Standaard 7 6" xfId="724" xr:uid="{00000000-0005-0000-0000-000092020000}"/>
    <cellStyle name="Standaard 7 7" xfId="725" xr:uid="{00000000-0005-0000-0000-000093020000}"/>
    <cellStyle name="Standaard 8" xfId="567" xr:uid="{00000000-0005-0000-0000-000094020000}"/>
    <cellStyle name="Standaard 8 2" xfId="726" xr:uid="{00000000-0005-0000-0000-000095020000}"/>
    <cellStyle name="Standaard 8 3" xfId="727" xr:uid="{00000000-0005-0000-0000-000096020000}"/>
    <cellStyle name="Standaard 8 4" xfId="728" xr:uid="{00000000-0005-0000-0000-000097020000}"/>
    <cellStyle name="Standaard 8 5" xfId="729" xr:uid="{00000000-0005-0000-0000-000098020000}"/>
    <cellStyle name="Standaard 8 6" xfId="730" xr:uid="{00000000-0005-0000-0000-000099020000}"/>
    <cellStyle name="Standaard 8 7" xfId="731" xr:uid="{00000000-0005-0000-0000-00009A020000}"/>
    <cellStyle name="Standaard 9" xfId="568" xr:uid="{00000000-0005-0000-0000-00009B020000}"/>
    <cellStyle name="Standaard 9 2" xfId="732" xr:uid="{00000000-0005-0000-0000-00009C020000}"/>
    <cellStyle name="Standaard 9 3" xfId="733" xr:uid="{00000000-0005-0000-0000-00009D020000}"/>
    <cellStyle name="Standaard 9 4" xfId="734" xr:uid="{00000000-0005-0000-0000-00009E020000}"/>
    <cellStyle name="Standaard 9 5" xfId="735" xr:uid="{00000000-0005-0000-0000-00009F020000}"/>
    <cellStyle name="Standaard 9 6" xfId="736" xr:uid="{00000000-0005-0000-0000-0000A0020000}"/>
    <cellStyle name="Standaard 9 7" xfId="737" xr:uid="{00000000-0005-0000-0000-0000A1020000}"/>
    <cellStyle name="Titel 10" xfId="569" xr:uid="{00000000-0005-0000-0000-0000A2020000}"/>
    <cellStyle name="Titel 11" xfId="570" xr:uid="{00000000-0005-0000-0000-0000A3020000}"/>
    <cellStyle name="Titel 12" xfId="571" xr:uid="{00000000-0005-0000-0000-0000A4020000}"/>
    <cellStyle name="Titel 13" xfId="572" xr:uid="{00000000-0005-0000-0000-0000A5020000}"/>
    <cellStyle name="Titel 14" xfId="573" xr:uid="{00000000-0005-0000-0000-0000A6020000}"/>
    <cellStyle name="Titel 15" xfId="574" xr:uid="{00000000-0005-0000-0000-0000A7020000}"/>
    <cellStyle name="Titel 16" xfId="575" xr:uid="{00000000-0005-0000-0000-0000A8020000}"/>
    <cellStyle name="Titel 2" xfId="576" xr:uid="{00000000-0005-0000-0000-0000A9020000}"/>
    <cellStyle name="Titel 3" xfId="577" xr:uid="{00000000-0005-0000-0000-0000AA020000}"/>
    <cellStyle name="Titel 4" xfId="578" xr:uid="{00000000-0005-0000-0000-0000AB020000}"/>
    <cellStyle name="Titel 5" xfId="579" xr:uid="{00000000-0005-0000-0000-0000AC020000}"/>
    <cellStyle name="Titel 6" xfId="580" xr:uid="{00000000-0005-0000-0000-0000AD020000}"/>
    <cellStyle name="Titel 7" xfId="581" xr:uid="{00000000-0005-0000-0000-0000AE020000}"/>
    <cellStyle name="Titel 8" xfId="582" xr:uid="{00000000-0005-0000-0000-0000AF020000}"/>
    <cellStyle name="Titel 9" xfId="583" xr:uid="{00000000-0005-0000-0000-0000B0020000}"/>
    <cellStyle name="Totaal 10" xfId="584" xr:uid="{00000000-0005-0000-0000-0000B1020000}"/>
    <cellStyle name="Totaal 11" xfId="585" xr:uid="{00000000-0005-0000-0000-0000B2020000}"/>
    <cellStyle name="Totaal 12" xfId="586" xr:uid="{00000000-0005-0000-0000-0000B3020000}"/>
    <cellStyle name="Totaal 13" xfId="587" xr:uid="{00000000-0005-0000-0000-0000B4020000}"/>
    <cellStyle name="Totaal 14" xfId="588" xr:uid="{00000000-0005-0000-0000-0000B5020000}"/>
    <cellStyle name="Totaal 15" xfId="589" xr:uid="{00000000-0005-0000-0000-0000B6020000}"/>
    <cellStyle name="Totaal 16" xfId="590" xr:uid="{00000000-0005-0000-0000-0000B7020000}"/>
    <cellStyle name="Totaal 2" xfId="591" xr:uid="{00000000-0005-0000-0000-0000B8020000}"/>
    <cellStyle name="Totaal 3" xfId="592" xr:uid="{00000000-0005-0000-0000-0000B9020000}"/>
    <cellStyle name="Totaal 4" xfId="593" xr:uid="{00000000-0005-0000-0000-0000BA020000}"/>
    <cellStyle name="Totaal 5" xfId="594" xr:uid="{00000000-0005-0000-0000-0000BB020000}"/>
    <cellStyle name="Totaal 6" xfId="595" xr:uid="{00000000-0005-0000-0000-0000BC020000}"/>
    <cellStyle name="Totaal 7" xfId="596" xr:uid="{00000000-0005-0000-0000-0000BD020000}"/>
    <cellStyle name="Totaal 8" xfId="597" xr:uid="{00000000-0005-0000-0000-0000BE020000}"/>
    <cellStyle name="Totaal 9" xfId="598" xr:uid="{00000000-0005-0000-0000-0000BF020000}"/>
    <cellStyle name="Uitvoer 10" xfId="599" xr:uid="{00000000-0005-0000-0000-0000C0020000}"/>
    <cellStyle name="Uitvoer 11" xfId="600" xr:uid="{00000000-0005-0000-0000-0000C1020000}"/>
    <cellStyle name="Uitvoer 12" xfId="601" xr:uid="{00000000-0005-0000-0000-0000C2020000}"/>
    <cellStyle name="Uitvoer 13" xfId="602" xr:uid="{00000000-0005-0000-0000-0000C3020000}"/>
    <cellStyle name="Uitvoer 14" xfId="603" xr:uid="{00000000-0005-0000-0000-0000C4020000}"/>
    <cellStyle name="Uitvoer 15" xfId="604" xr:uid="{00000000-0005-0000-0000-0000C5020000}"/>
    <cellStyle name="Uitvoer 16" xfId="605" xr:uid="{00000000-0005-0000-0000-0000C6020000}"/>
    <cellStyle name="Uitvoer 2" xfId="606" xr:uid="{00000000-0005-0000-0000-0000C7020000}"/>
    <cellStyle name="Uitvoer 3" xfId="607" xr:uid="{00000000-0005-0000-0000-0000C8020000}"/>
    <cellStyle name="Uitvoer 4" xfId="608" xr:uid="{00000000-0005-0000-0000-0000C9020000}"/>
    <cellStyle name="Uitvoer 5" xfId="609" xr:uid="{00000000-0005-0000-0000-0000CA020000}"/>
    <cellStyle name="Uitvoer 6" xfId="610" xr:uid="{00000000-0005-0000-0000-0000CB020000}"/>
    <cellStyle name="Uitvoer 7" xfId="611" xr:uid="{00000000-0005-0000-0000-0000CC020000}"/>
    <cellStyle name="Uitvoer 8" xfId="612" xr:uid="{00000000-0005-0000-0000-0000CD020000}"/>
    <cellStyle name="Uitvoer 9" xfId="613" xr:uid="{00000000-0005-0000-0000-0000CE020000}"/>
    <cellStyle name="Valuta" xfId="757" builtinId="4"/>
    <cellStyle name="Valuta 2" xfId="614" xr:uid="{00000000-0005-0000-0000-0000D0020000}"/>
    <cellStyle name="Valuta 2 2" xfId="615" xr:uid="{00000000-0005-0000-0000-0000D1020000}"/>
    <cellStyle name="Valuta 2 3" xfId="738" xr:uid="{00000000-0005-0000-0000-0000D2020000}"/>
    <cellStyle name="Valuta 3" xfId="739" xr:uid="{00000000-0005-0000-0000-0000D3020000}"/>
    <cellStyle name="Valuta 3 2" xfId="740" xr:uid="{00000000-0005-0000-0000-0000D4020000}"/>
    <cellStyle name="Valuta 3 2 2" xfId="744" xr:uid="{00000000-0005-0000-0000-0000D5020000}"/>
    <cellStyle name="Valuta 3 3" xfId="741" xr:uid="{00000000-0005-0000-0000-0000D6020000}"/>
    <cellStyle name="Valuta 4" xfId="742" xr:uid="{00000000-0005-0000-0000-0000D7020000}"/>
    <cellStyle name="Verklarende tekst 10" xfId="616" xr:uid="{00000000-0005-0000-0000-0000D8020000}"/>
    <cellStyle name="Verklarende tekst 11" xfId="617" xr:uid="{00000000-0005-0000-0000-0000D9020000}"/>
    <cellStyle name="Verklarende tekst 12" xfId="618" xr:uid="{00000000-0005-0000-0000-0000DA020000}"/>
    <cellStyle name="Verklarende tekst 13" xfId="619" xr:uid="{00000000-0005-0000-0000-0000DB020000}"/>
    <cellStyle name="Verklarende tekst 14" xfId="620" xr:uid="{00000000-0005-0000-0000-0000DC020000}"/>
    <cellStyle name="Verklarende tekst 15" xfId="621" xr:uid="{00000000-0005-0000-0000-0000DD020000}"/>
    <cellStyle name="Verklarende tekst 16" xfId="622" xr:uid="{00000000-0005-0000-0000-0000DE020000}"/>
    <cellStyle name="Verklarende tekst 2" xfId="623" xr:uid="{00000000-0005-0000-0000-0000DF020000}"/>
    <cellStyle name="Verklarende tekst 3" xfId="624" xr:uid="{00000000-0005-0000-0000-0000E0020000}"/>
    <cellStyle name="Verklarende tekst 4" xfId="625" xr:uid="{00000000-0005-0000-0000-0000E1020000}"/>
    <cellStyle name="Verklarende tekst 5" xfId="626" xr:uid="{00000000-0005-0000-0000-0000E2020000}"/>
    <cellStyle name="Verklarende tekst 6" xfId="627" xr:uid="{00000000-0005-0000-0000-0000E3020000}"/>
    <cellStyle name="Verklarende tekst 7" xfId="628" xr:uid="{00000000-0005-0000-0000-0000E4020000}"/>
    <cellStyle name="Verklarende tekst 8" xfId="629" xr:uid="{00000000-0005-0000-0000-0000E5020000}"/>
    <cellStyle name="Verklarende tekst 9" xfId="630" xr:uid="{00000000-0005-0000-0000-0000E6020000}"/>
    <cellStyle name="Waarschuwingstekst 10" xfId="631" xr:uid="{00000000-0005-0000-0000-0000E7020000}"/>
    <cellStyle name="Waarschuwingstekst 11" xfId="632" xr:uid="{00000000-0005-0000-0000-0000E8020000}"/>
    <cellStyle name="Waarschuwingstekst 12" xfId="633" xr:uid="{00000000-0005-0000-0000-0000E9020000}"/>
    <cellStyle name="Waarschuwingstekst 13" xfId="634" xr:uid="{00000000-0005-0000-0000-0000EA020000}"/>
    <cellStyle name="Waarschuwingstekst 14" xfId="635" xr:uid="{00000000-0005-0000-0000-0000EB020000}"/>
    <cellStyle name="Waarschuwingstekst 15" xfId="636" xr:uid="{00000000-0005-0000-0000-0000EC020000}"/>
    <cellStyle name="Waarschuwingstekst 16" xfId="637" xr:uid="{00000000-0005-0000-0000-0000ED020000}"/>
    <cellStyle name="Waarschuwingstekst 2" xfId="638" xr:uid="{00000000-0005-0000-0000-0000EE020000}"/>
    <cellStyle name="Waarschuwingstekst 3" xfId="639" xr:uid="{00000000-0005-0000-0000-0000EF020000}"/>
    <cellStyle name="Waarschuwingstekst 4" xfId="640" xr:uid="{00000000-0005-0000-0000-0000F0020000}"/>
    <cellStyle name="Waarschuwingstekst 5" xfId="641" xr:uid="{00000000-0005-0000-0000-0000F1020000}"/>
    <cellStyle name="Waarschuwingstekst 6" xfId="642" xr:uid="{00000000-0005-0000-0000-0000F2020000}"/>
    <cellStyle name="Waarschuwingstekst 7" xfId="643" xr:uid="{00000000-0005-0000-0000-0000F3020000}"/>
    <cellStyle name="Waarschuwingstekst 8" xfId="644" xr:uid="{00000000-0005-0000-0000-0000F4020000}"/>
    <cellStyle name="Waarschuwingstekst 9" xfId="645" xr:uid="{00000000-0005-0000-0000-0000F5020000}"/>
  </cellStyles>
  <dxfs count="0"/>
  <tableStyles count="0" defaultTableStyle="TableStyleMedium9" defaultPivotStyle="PivotStyleLight16"/>
  <colors>
    <mruColors>
      <color rgb="FF0000FF"/>
      <color rgb="FFFFFFCC"/>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194309</xdr:colOff>
      <xdr:row>1</xdr:row>
      <xdr:rowOff>687703</xdr:rowOff>
    </xdr:from>
    <xdr:to>
      <xdr:col>8</xdr:col>
      <xdr:colOff>609831</xdr:colOff>
      <xdr:row>3</xdr:row>
      <xdr:rowOff>1082040</xdr:rowOff>
    </xdr:to>
    <xdr:pic>
      <xdr:nvPicPr>
        <xdr:cNvPr id="2" name="Afbeelding 1">
          <a:extLst>
            <a:ext uri="{FF2B5EF4-FFF2-40B4-BE49-F238E27FC236}">
              <a16:creationId xmlns:a16="http://schemas.microsoft.com/office/drawing/2014/main" id="{21562660-B9DF-7646-13AF-03ECD3718BFD}"/>
            </a:ext>
          </a:extLst>
        </xdr:cNvPr>
        <xdr:cNvPicPr>
          <a:picLocks noChangeAspect="1"/>
        </xdr:cNvPicPr>
      </xdr:nvPicPr>
      <xdr:blipFill>
        <a:blip xmlns:r="http://schemas.openxmlformats.org/officeDocument/2006/relationships" r:embed="rId1"/>
        <a:stretch>
          <a:fillRect/>
        </a:stretch>
      </xdr:blipFill>
      <xdr:spPr>
        <a:xfrm>
          <a:off x="461009" y="1087753"/>
          <a:ext cx="5739997" cy="228981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23"/>
  <sheetViews>
    <sheetView topLeftCell="A2" workbookViewId="0">
      <selection activeCell="F16" sqref="F16"/>
    </sheetView>
  </sheetViews>
  <sheetFormatPr defaultColWidth="9.109375" defaultRowHeight="13.2" x14ac:dyDescent="0.25"/>
  <cols>
    <col min="1" max="1" width="3.88671875" style="1" customWidth="1"/>
    <col min="2" max="3" width="5.109375" style="1" customWidth="1"/>
    <col min="4" max="8" width="13.44140625" style="1" customWidth="1"/>
    <col min="9" max="9" width="11.109375" style="1" customWidth="1"/>
    <col min="10" max="10" width="9.109375" style="1"/>
    <col min="11" max="11" width="49.6640625" style="1" customWidth="1"/>
    <col min="12" max="16384" width="9.109375" style="1"/>
  </cols>
  <sheetData>
    <row r="1" spans="2:11" ht="31.5" customHeight="1" x14ac:dyDescent="0.25"/>
    <row r="2" spans="2:11" ht="108.75" customHeight="1" x14ac:dyDescent="0.25">
      <c r="B2" s="3"/>
      <c r="C2" s="4"/>
      <c r="D2" s="4"/>
      <c r="E2" s="4"/>
      <c r="F2" s="4"/>
      <c r="G2" s="4"/>
      <c r="H2" s="4"/>
      <c r="I2" s="5"/>
    </row>
    <row r="3" spans="2:11" ht="40.5" customHeight="1" x14ac:dyDescent="0.25">
      <c r="B3" s="6"/>
      <c r="I3" s="7"/>
    </row>
    <row r="4" spans="2:11" ht="92.25" customHeight="1" x14ac:dyDescent="0.25">
      <c r="B4" s="47"/>
      <c r="C4" s="48"/>
      <c r="D4" s="48"/>
      <c r="E4" s="48"/>
      <c r="F4" s="48"/>
      <c r="G4" s="48"/>
      <c r="H4" s="48"/>
      <c r="I4" s="49"/>
    </row>
    <row r="5" spans="2:11" x14ac:dyDescent="0.25">
      <c r="B5" s="6"/>
      <c r="I5" s="7"/>
    </row>
    <row r="6" spans="2:11" s="13" customFormat="1" ht="25.5" customHeight="1" x14ac:dyDescent="0.25">
      <c r="B6" s="50" t="s">
        <v>20</v>
      </c>
      <c r="C6" s="51"/>
      <c r="D6" s="51"/>
      <c r="E6" s="51"/>
      <c r="F6" s="51"/>
      <c r="G6" s="51"/>
      <c r="H6" s="51"/>
      <c r="I6" s="52"/>
    </row>
    <row r="7" spans="2:11" x14ac:dyDescent="0.25">
      <c r="B7" s="50"/>
      <c r="C7" s="51"/>
      <c r="D7" s="51"/>
      <c r="E7" s="51"/>
      <c r="F7" s="51"/>
      <c r="G7" s="51"/>
      <c r="H7" s="51"/>
      <c r="I7" s="52"/>
      <c r="K7" s="17"/>
    </row>
    <row r="8" spans="2:11" x14ac:dyDescent="0.25">
      <c r="B8" s="50"/>
      <c r="C8" s="51"/>
      <c r="D8" s="51"/>
      <c r="E8" s="51"/>
      <c r="F8" s="51"/>
      <c r="G8" s="51"/>
      <c r="H8" s="51"/>
      <c r="I8" s="52"/>
    </row>
    <row r="9" spans="2:11" ht="22.5" customHeight="1" x14ac:dyDescent="0.25">
      <c r="B9" s="8"/>
      <c r="C9" s="2"/>
      <c r="D9" s="14"/>
      <c r="E9" s="14"/>
      <c r="F9" s="14"/>
      <c r="G9" s="14"/>
      <c r="H9" s="14"/>
      <c r="I9" s="9"/>
    </row>
    <row r="10" spans="2:11" ht="22.5" customHeight="1" x14ac:dyDescent="0.25">
      <c r="B10" s="8"/>
      <c r="C10" s="2"/>
      <c r="D10" s="14"/>
      <c r="E10" s="14"/>
      <c r="F10" s="14"/>
      <c r="G10" s="14"/>
      <c r="H10" s="14"/>
      <c r="I10" s="9"/>
    </row>
    <row r="11" spans="2:11" ht="27.75" customHeight="1" x14ac:dyDescent="0.25">
      <c r="B11" s="8"/>
      <c r="C11" s="2"/>
      <c r="D11" s="45"/>
      <c r="E11" s="46"/>
      <c r="F11" s="46"/>
      <c r="G11" s="46"/>
      <c r="H11" s="46"/>
      <c r="I11" s="9"/>
    </row>
    <row r="12" spans="2:11" ht="45" customHeight="1" x14ac:dyDescent="0.25">
      <c r="B12" s="8"/>
      <c r="D12" s="16" t="s">
        <v>1</v>
      </c>
      <c r="E12" s="14"/>
      <c r="F12" s="14"/>
      <c r="G12" s="14"/>
      <c r="H12" s="14"/>
      <c r="I12" s="9"/>
    </row>
    <row r="13" spans="2:11" ht="29.25" customHeight="1" x14ac:dyDescent="0.3">
      <c r="B13" s="8"/>
      <c r="D13" s="15" t="s">
        <v>33</v>
      </c>
      <c r="E13" s="14"/>
      <c r="F13" s="14"/>
      <c r="G13" s="14"/>
      <c r="H13" s="14"/>
      <c r="I13" s="9"/>
    </row>
    <row r="14" spans="2:11" ht="29.25" customHeight="1" x14ac:dyDescent="0.3">
      <c r="B14" s="8"/>
      <c r="D14" s="15"/>
      <c r="E14" s="14"/>
      <c r="F14" s="14"/>
      <c r="G14" s="14"/>
      <c r="H14" s="14"/>
      <c r="I14" s="9"/>
    </row>
    <row r="15" spans="2:11" ht="29.25" customHeight="1" x14ac:dyDescent="0.3">
      <c r="B15" s="8"/>
      <c r="D15" s="15"/>
      <c r="E15" s="14"/>
      <c r="F15" s="14"/>
      <c r="G15" s="14"/>
      <c r="H15" s="14"/>
      <c r="I15" s="9"/>
    </row>
    <row r="16" spans="2:11" ht="29.25" customHeight="1" x14ac:dyDescent="0.3">
      <c r="B16" s="8"/>
      <c r="D16" s="15"/>
      <c r="E16" s="14"/>
      <c r="F16" s="14"/>
      <c r="G16" s="53"/>
      <c r="H16" s="53"/>
      <c r="I16" s="54"/>
    </row>
    <row r="17" spans="2:9" ht="29.25" customHeight="1" x14ac:dyDescent="0.3">
      <c r="B17" s="8"/>
      <c r="D17" s="15"/>
      <c r="E17" s="14"/>
      <c r="F17" s="14"/>
      <c r="G17" s="14"/>
      <c r="H17" s="14"/>
      <c r="I17" s="9"/>
    </row>
    <row r="18" spans="2:9" ht="29.25" customHeight="1" x14ac:dyDescent="0.3">
      <c r="B18" s="8"/>
      <c r="D18" s="15"/>
      <c r="E18" s="14"/>
      <c r="F18" s="14"/>
      <c r="G18" s="14"/>
      <c r="H18" s="14"/>
      <c r="I18" s="9"/>
    </row>
    <row r="19" spans="2:9" ht="29.25" customHeight="1" x14ac:dyDescent="0.3">
      <c r="B19" s="8"/>
      <c r="D19" s="15"/>
      <c r="E19" s="14"/>
      <c r="F19" s="14"/>
      <c r="G19" s="14"/>
      <c r="H19" s="14"/>
      <c r="I19" s="9"/>
    </row>
    <row r="20" spans="2:9" ht="29.25" customHeight="1" x14ac:dyDescent="0.3">
      <c r="B20" s="8"/>
      <c r="D20" s="15"/>
      <c r="E20" s="14"/>
      <c r="F20" s="14"/>
      <c r="G20" s="14"/>
      <c r="H20" s="14"/>
      <c r="I20" s="9"/>
    </row>
    <row r="21" spans="2:9" ht="29.25" customHeight="1" x14ac:dyDescent="0.3">
      <c r="B21" s="8"/>
      <c r="D21" s="15"/>
      <c r="E21" s="14"/>
      <c r="F21" s="14"/>
      <c r="G21" s="14"/>
      <c r="H21" s="14"/>
      <c r="I21" s="9"/>
    </row>
    <row r="22" spans="2:9" ht="29.25" customHeight="1" x14ac:dyDescent="0.3">
      <c r="B22" s="8"/>
      <c r="D22" s="15"/>
      <c r="E22" s="14"/>
      <c r="F22" s="14"/>
      <c r="G22" s="14"/>
      <c r="H22" s="14"/>
      <c r="I22" s="9"/>
    </row>
    <row r="23" spans="2:9" ht="21.75" customHeight="1" x14ac:dyDescent="0.25">
      <c r="B23" s="10"/>
      <c r="C23" s="11"/>
      <c r="D23" s="11"/>
      <c r="E23" s="11"/>
      <c r="F23" s="11"/>
      <c r="G23" s="11"/>
      <c r="H23" s="11"/>
      <c r="I23" s="12"/>
    </row>
  </sheetData>
  <mergeCells count="4">
    <mergeCell ref="D11:H11"/>
    <mergeCell ref="B4:I4"/>
    <mergeCell ref="B6:I8"/>
    <mergeCell ref="G16:I16"/>
  </mergeCells>
  <phoneticPr fontId="6" type="noConversion"/>
  <printOptions horizontalCentered="1"/>
  <pageMargins left="0.70866141732283472" right="0.70866141732283472" top="0.47244094488188981" bottom="0.43307086614173229" header="0.31496062992125984" footer="0.31496062992125984"/>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0ECC4-D76B-4305-84B2-A9777CF2807F}">
  <sheetPr>
    <pageSetUpPr fitToPage="1"/>
  </sheetPr>
  <dimension ref="A1:F32"/>
  <sheetViews>
    <sheetView tabSelected="1" zoomScale="110" zoomScaleNormal="110" workbookViewId="0">
      <selection activeCell="B5" sqref="B5"/>
    </sheetView>
  </sheetViews>
  <sheetFormatPr defaultColWidth="9.109375" defaultRowHeight="13.8" x14ac:dyDescent="0.3"/>
  <cols>
    <col min="1" max="1" width="80.88671875" customWidth="1"/>
    <col min="2" max="2" width="25.88671875" customWidth="1"/>
    <col min="3" max="3" width="11.88671875" customWidth="1"/>
    <col min="4" max="4" width="25.88671875" customWidth="1"/>
    <col min="5" max="5" width="11" customWidth="1"/>
    <col min="6" max="6" width="38.88671875" style="15" customWidth="1"/>
    <col min="7" max="7" width="28.44140625" customWidth="1"/>
  </cols>
  <sheetData>
    <row r="1" spans="1:6" ht="20.25" customHeight="1" x14ac:dyDescent="0.3">
      <c r="A1" s="18" t="s">
        <v>26</v>
      </c>
      <c r="B1" s="56" t="s">
        <v>17</v>
      </c>
      <c r="C1" s="56"/>
      <c r="D1" s="56"/>
    </row>
    <row r="2" spans="1:6" ht="15" x14ac:dyDescent="0.3">
      <c r="A2" s="57" t="s">
        <v>22</v>
      </c>
      <c r="B2" s="57"/>
      <c r="C2" s="57"/>
      <c r="D2" s="57"/>
      <c r="F2" s="19"/>
    </row>
    <row r="3" spans="1:6" x14ac:dyDescent="0.3">
      <c r="A3" s="20" t="s">
        <v>8</v>
      </c>
      <c r="B3" s="21" t="s">
        <v>2</v>
      </c>
      <c r="C3" s="21" t="s">
        <v>4</v>
      </c>
      <c r="D3" s="21" t="s">
        <v>3</v>
      </c>
      <c r="F3" s="19"/>
    </row>
    <row r="4" spans="1:6" x14ac:dyDescent="0.3">
      <c r="A4" s="22" t="s">
        <v>32</v>
      </c>
      <c r="B4" s="44">
        <v>0</v>
      </c>
      <c r="C4" s="23">
        <v>26</v>
      </c>
      <c r="D4" s="24">
        <f t="shared" ref="D4" si="0">C4*B4</f>
        <v>0</v>
      </c>
      <c r="E4" s="25"/>
      <c r="F4" s="26"/>
    </row>
    <row r="5" spans="1:6" x14ac:dyDescent="0.3">
      <c r="A5" s="22" t="s">
        <v>27</v>
      </c>
      <c r="B5" s="44">
        <v>0</v>
      </c>
      <c r="C5" s="23">
        <v>42</v>
      </c>
      <c r="D5" s="24">
        <f t="shared" ref="D5" si="1">C5*B5</f>
        <v>0</v>
      </c>
      <c r="E5" s="25"/>
      <c r="F5" s="26"/>
    </row>
    <row r="6" spans="1:6" x14ac:dyDescent="0.3">
      <c r="A6" s="22" t="s">
        <v>28</v>
      </c>
      <c r="B6" s="44">
        <v>0</v>
      </c>
      <c r="C6" s="23">
        <v>5</v>
      </c>
      <c r="D6" s="24">
        <f t="shared" ref="D6" si="2">C6*B6</f>
        <v>0</v>
      </c>
      <c r="E6" s="25"/>
      <c r="F6" s="26"/>
    </row>
    <row r="7" spans="1:6" x14ac:dyDescent="0.3">
      <c r="A7" s="26"/>
      <c r="B7" s="26"/>
      <c r="C7" s="27" t="s">
        <v>11</v>
      </c>
      <c r="D7" s="28">
        <f>SUM(D4:D6)</f>
        <v>0</v>
      </c>
      <c r="E7" s="29"/>
    </row>
    <row r="8" spans="1:6" x14ac:dyDescent="0.3">
      <c r="A8" s="26"/>
      <c r="B8" s="26"/>
      <c r="C8" s="30"/>
      <c r="D8" s="31"/>
      <c r="E8" s="29"/>
    </row>
    <row r="9" spans="1:6" ht="15" x14ac:dyDescent="0.3">
      <c r="A9" s="57" t="s">
        <v>23</v>
      </c>
      <c r="B9" s="57"/>
      <c r="C9" s="57"/>
      <c r="D9" s="57"/>
      <c r="E9" s="32"/>
      <c r="F9" s="33"/>
    </row>
    <row r="10" spans="1:6" ht="34.5" customHeight="1" x14ac:dyDescent="0.3">
      <c r="A10" s="20" t="s">
        <v>8</v>
      </c>
      <c r="B10" s="21" t="s">
        <v>2</v>
      </c>
      <c r="C10" s="21" t="s">
        <v>4</v>
      </c>
      <c r="D10" s="21" t="s">
        <v>3</v>
      </c>
      <c r="E10" s="32"/>
      <c r="F10" s="33"/>
    </row>
    <row r="11" spans="1:6" ht="34.5" customHeight="1" x14ac:dyDescent="0.3">
      <c r="A11" s="22" t="s">
        <v>24</v>
      </c>
      <c r="B11" s="44">
        <v>0</v>
      </c>
      <c r="C11" s="23">
        <v>90</v>
      </c>
      <c r="D11" s="24">
        <f>C11*B11</f>
        <v>0</v>
      </c>
      <c r="E11" s="29"/>
      <c r="F11" s="19"/>
    </row>
    <row r="12" spans="1:6" x14ac:dyDescent="0.3">
      <c r="A12" s="26"/>
      <c r="B12" s="26"/>
      <c r="C12" s="27" t="s">
        <v>12</v>
      </c>
      <c r="D12" s="28">
        <f>SUM(D11:D11)</f>
        <v>0</v>
      </c>
      <c r="E12" s="29"/>
    </row>
    <row r="13" spans="1:6" x14ac:dyDescent="0.3">
      <c r="A13" s="26"/>
      <c r="B13" s="26"/>
      <c r="C13" s="30"/>
      <c r="D13" s="31"/>
      <c r="E13" s="29"/>
    </row>
    <row r="14" spans="1:6" ht="15" x14ac:dyDescent="0.25">
      <c r="A14" s="58" t="s">
        <v>31</v>
      </c>
      <c r="B14" s="58"/>
      <c r="C14" s="58"/>
      <c r="D14" s="58"/>
      <c r="E14" s="34"/>
      <c r="F14" s="35"/>
    </row>
    <row r="15" spans="1:6" ht="13.2" x14ac:dyDescent="0.25">
      <c r="A15" s="20" t="s">
        <v>9</v>
      </c>
      <c r="B15" s="21" t="s">
        <v>2</v>
      </c>
      <c r="C15" s="21" t="s">
        <v>4</v>
      </c>
      <c r="D15" s="21" t="s">
        <v>3</v>
      </c>
      <c r="F15" s="35"/>
    </row>
    <row r="16" spans="1:6" ht="13.2" x14ac:dyDescent="0.25">
      <c r="A16" s="22" t="s">
        <v>25</v>
      </c>
      <c r="B16" s="44">
        <v>0</v>
      </c>
      <c r="C16" s="23">
        <v>1</v>
      </c>
      <c r="D16" s="24">
        <f>C16*B16</f>
        <v>0</v>
      </c>
      <c r="F16" s="35"/>
    </row>
    <row r="17" spans="1:6" ht="26.4" x14ac:dyDescent="0.25">
      <c r="A17" s="22" t="s">
        <v>29</v>
      </c>
      <c r="B17" s="44">
        <v>0</v>
      </c>
      <c r="C17" s="23">
        <v>1</v>
      </c>
      <c r="D17" s="24">
        <f>C17*B17</f>
        <v>0</v>
      </c>
      <c r="F17" s="35"/>
    </row>
    <row r="18" spans="1:6" ht="26.4" x14ac:dyDescent="0.25">
      <c r="A18" s="22" t="s">
        <v>30</v>
      </c>
      <c r="B18" s="44">
        <v>0</v>
      </c>
      <c r="C18" s="23">
        <v>2</v>
      </c>
      <c r="D18" s="24">
        <f>C18*B18</f>
        <v>0</v>
      </c>
      <c r="F18" s="35"/>
    </row>
    <row r="19" spans="1:6" ht="13.2" x14ac:dyDescent="0.25">
      <c r="A19" s="20" t="s">
        <v>7</v>
      </c>
      <c r="B19" s="21" t="s">
        <v>2</v>
      </c>
      <c r="C19" s="21" t="s">
        <v>4</v>
      </c>
      <c r="D19" s="21" t="s">
        <v>3</v>
      </c>
      <c r="F19" s="35"/>
    </row>
    <row r="20" spans="1:6" ht="29.25" customHeight="1" x14ac:dyDescent="0.25">
      <c r="A20" s="22" t="s">
        <v>18</v>
      </c>
      <c r="B20" s="44">
        <v>0</v>
      </c>
      <c r="C20" s="23">
        <v>1</v>
      </c>
      <c r="D20" s="24">
        <f>C20*B20</f>
        <v>0</v>
      </c>
      <c r="F20" s="35"/>
    </row>
    <row r="21" spans="1:6" ht="13.2" x14ac:dyDescent="0.25">
      <c r="A21" s="26"/>
      <c r="B21" s="26"/>
      <c r="C21" s="27" t="s">
        <v>13</v>
      </c>
      <c r="D21" s="28">
        <f>+D16+D17+D18+D20</f>
        <v>0</v>
      </c>
      <c r="F21" s="35"/>
    </row>
    <row r="22" spans="1:6" ht="13.2" x14ac:dyDescent="0.25">
      <c r="A22" s="26"/>
      <c r="B22" s="26"/>
      <c r="C22" s="30"/>
      <c r="D22" s="31"/>
      <c r="F22" s="35"/>
    </row>
    <row r="23" spans="1:6" ht="15.6" x14ac:dyDescent="0.25">
      <c r="A23" s="36" t="s">
        <v>10</v>
      </c>
      <c r="B23" s="37"/>
      <c r="C23" s="38"/>
      <c r="D23" s="31"/>
      <c r="E23" s="34"/>
      <c r="F23" s="35"/>
    </row>
    <row r="24" spans="1:6" ht="13.2" x14ac:dyDescent="0.25">
      <c r="A24" s="20" t="s">
        <v>0</v>
      </c>
      <c r="B24" s="21" t="s">
        <v>5</v>
      </c>
      <c r="C24" s="38"/>
      <c r="D24" s="31"/>
      <c r="F24" s="35"/>
    </row>
    <row r="25" spans="1:6" x14ac:dyDescent="0.3">
      <c r="A25" s="22" t="s">
        <v>14</v>
      </c>
      <c r="B25" s="39">
        <f>+D7</f>
        <v>0</v>
      </c>
      <c r="C25" s="38"/>
      <c r="D25" s="40"/>
    </row>
    <row r="26" spans="1:6" x14ac:dyDescent="0.3">
      <c r="A26" s="22" t="s">
        <v>15</v>
      </c>
      <c r="B26" s="39">
        <f>+D12</f>
        <v>0</v>
      </c>
      <c r="C26" s="38"/>
      <c r="D26" s="31"/>
    </row>
    <row r="27" spans="1:6" x14ac:dyDescent="0.3">
      <c r="A27" s="22" t="s">
        <v>16</v>
      </c>
      <c r="B27" s="39">
        <f>+D21</f>
        <v>0</v>
      </c>
      <c r="C27" s="38"/>
      <c r="D27" s="31"/>
    </row>
    <row r="28" spans="1:6" x14ac:dyDescent="0.3">
      <c r="A28" s="41" t="s">
        <v>6</v>
      </c>
      <c r="B28" s="42">
        <f>SUM(B25:B27)</f>
        <v>0</v>
      </c>
      <c r="C28" s="38"/>
      <c r="D28" s="31"/>
    </row>
    <row r="29" spans="1:6" x14ac:dyDescent="0.3">
      <c r="A29" s="31"/>
      <c r="B29" s="31"/>
      <c r="C29" s="38"/>
      <c r="D29" s="31"/>
    </row>
    <row r="30" spans="1:6" x14ac:dyDescent="0.3">
      <c r="A30" s="43" t="s">
        <v>19</v>
      </c>
    </row>
    <row r="32" spans="1:6" ht="78" customHeight="1" x14ac:dyDescent="0.3">
      <c r="A32" s="55" t="s">
        <v>21</v>
      </c>
      <c r="B32" s="55"/>
      <c r="C32" s="55"/>
      <c r="D32" s="55"/>
    </row>
  </sheetData>
  <sheetProtection algorithmName="SHA-512" hashValue="0Qz52bovrCUcmFPM5VO247teMhlt8/ASp+8c0qwOgpktylWQFu7VjGdXcH8B91y/tXe0qmpNZ6vwvcl45pqWLQ==" saltValue="VgyPqOqIiy6ePmi6I+3/7g==" spinCount="100000" sheet="1" objects="1" scenarios="1"/>
  <mergeCells count="5">
    <mergeCell ref="A32:D32"/>
    <mergeCell ref="B1:D1"/>
    <mergeCell ref="A2:D2"/>
    <mergeCell ref="A9:D9"/>
    <mergeCell ref="A14:D14"/>
  </mergeCells>
  <pageMargins left="0.70866141732283472" right="0.70866141732283472" top="0.74803149606299213" bottom="0.74803149606299213" header="0.31496062992125984" footer="0.31496062992125984"/>
  <pageSetup paperSize="9" scale="91" fitToHeight="0" orientation="landscape" r:id="rId1"/>
  <headerFooter>
    <oddHeader>&amp;L&amp;"Century Gothic,Vet"&amp;14&amp;F&amp;R&amp;"Century Gothic,Vet"&amp;14&amp;A</oddHeader>
    <oddFooter xml:space="preserve">&amp;L&amp;"Century Gothic,Standaard"&amp;8&amp;F
Afdrukdatum: &amp;D
&amp;P van &amp;N&amp;R&amp;"Century Gothic,Vet"&amp;12United Quality
&amp;"Century Gothic,Cursief"&amp;8Advies en Aanbesteding in Afval en Automotive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fdc805db8e657edee903474acd04feff">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6462f6a7cb4bdb07ea9f18dcf6aa09d5"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b77e2b43-37d4-4532-953b-53983e0992e2">
      <UserInfo>
        <DisplayName>Jennifer Hakkert</DisplayName>
        <AccountId>25</AccountId>
        <AccountType/>
      </UserInfo>
    </SharedWithUsers>
    <TaxCatchAll xmlns="40faa72d-7604-4f4d-a488-93cffb7df14f" xsi:nil="true"/>
    <lcf76f155ced4ddcb4097134ff3c332f xmlns="962d65e8-ec2e-4f08-b510-02888a857b6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13CDE27-F52B-4600-AFDC-3A2B1434CD94}">
  <ds:schemaRefs>
    <ds:schemaRef ds:uri="http://schemas.microsoft.com/sharepoint/v3/contenttype/forms"/>
  </ds:schemaRefs>
</ds:datastoreItem>
</file>

<file path=customXml/itemProps2.xml><?xml version="1.0" encoding="utf-8"?>
<ds:datastoreItem xmlns:ds="http://schemas.openxmlformats.org/officeDocument/2006/customXml" ds:itemID="{C18553D5-756D-456A-AECC-9B0AF888BF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8F2BA88-034D-4BA2-AAB0-F6E82A6E7665}">
  <ds:schemaRefs>
    <ds:schemaRef ds:uri="http://schemas.microsoft.com/office/2006/metadata/properties"/>
    <ds:schemaRef ds:uri="http://purl.org/dc/elements/1.1/"/>
    <ds:schemaRef ds:uri="http://www.w3.org/XML/1998/namespace"/>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40faa72d-7604-4f4d-a488-93cffb7df14f"/>
    <ds:schemaRef ds:uri="b77e2b43-37d4-4532-953b-53983e0992e2"/>
    <ds:schemaRef ds:uri="962d65e8-ec2e-4f08-b510-02888a857b6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Voorblad</vt:lpstr>
      <vt:lpstr>P1 prijzenblad</vt:lpstr>
      <vt:lpstr>'P1 prijzenblad'!Afdrukbereik</vt:lpstr>
      <vt:lpstr>Voorblad!Afdrukbereik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 Janssen</dc:creator>
  <cp:lastModifiedBy>Jeroen Tijhuis</cp:lastModifiedBy>
  <cp:lastPrinted>2025-03-07T09:57:32Z</cp:lastPrinted>
  <dcterms:created xsi:type="dcterms:W3CDTF">2008-02-01T08:20:49Z</dcterms:created>
  <dcterms:modified xsi:type="dcterms:W3CDTF">2026-02-26T11:26:26Z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12026800</vt:r8>
  </property>
  <property fmtid="{D5CDD505-2E9C-101B-9397-08002B2CF9AE}" pid="4" name="MediaServiceImageTags">
    <vt:lpwstr/>
  </property>
</Properties>
</file>